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<sst xmlns="http://schemas.openxmlformats.org/spreadsheetml/2006/main" count="535" uniqueCount="275">
  <si>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</si>
  <si>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</si>
  <si>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</si>
  <si>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</si>
  <si>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</si>
  <si>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</si>
  <si>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</si>
  <si>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</si>
  <si>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</si>
  <si>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</si>
  <si>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</si>
  <si>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</si>
  <si>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</si>
  <si>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</si>
  <si>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</si>
  <si>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</si>
  <si>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</si>
  <si>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</si>
  <si>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</si>
  <si>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</si>
  <si>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</si>
  <si>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</si>
  <si>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</si>
  <si>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</si>
  <si>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</si>
  <si>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</si>
  <si>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</si>
  <si>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</si>
  <si>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</si>
  <si>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</si>
  <si>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</si>
  <si>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</si>
  <si>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</si>
  <si>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</si>
  <si>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</si>
  <si>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</si>
  <si>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</si>
  <si>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</si>
  <si>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</si>
  <si>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</si>
  <si>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</si>
  <si>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</si>
  <si>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</si>
  <si>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</si>
  <si>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</si>
  <si>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</si>
  <si>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</si>
  <si>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</si>
  <si>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</si>
  <si>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</si>
  <si>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</si>
  <si>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</si>
  <si>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</si>
  <si>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</si>
  <si>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</si>
  <si>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</si>
  <si>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</si>
  <si>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</si>
  <si>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</si>
  <si>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</si>
  <si>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</si>
  <si>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</si>
  <si>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</si>
  <si>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</si>
  <si>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</si>
  <si>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</si>
  <si>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</si>
  <si>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</si>
  <si>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</si>
  <si>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</si>
  <si>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</si>
  <si>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</si>
  <si>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</si>
  <si>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</si>
  <si>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</si>
  <si>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</si>
  <si>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</si>
  <si>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</si>
  <si>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</si>
  <si>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</si>
  <si>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</si>
  <si>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</si>
  <si>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</si>
  <si>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</si>
  <si>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</si>
  <si>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</si>
  <si>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</si>
  <si>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</si>
  <si>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</si>
  <si>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</si>
  <si>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</si>
  <si>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</si>
  <si>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</si>
  <si>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</si>
  <si>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</si>
  <si>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</si>
  <si>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</si>
  <si>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</si>
  <si>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</si>
  <si>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</si>
  <si>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</si>
  <si>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</si>
  <si>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</si>
  <si>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</si>
  <si>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</si>
  <si>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</si>
  <si>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</si>
  <si>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</si>
  <si>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</si>
  <si>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</si>
  <si>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</si>
  <si>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</si>
  <si>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</si>
  <si>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</si>
  <si>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</si>
  <si>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</si>
  <si>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</si>
  <si>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</si>
  <si>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</si>
  <si>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</si>
  <si>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</si>
  <si>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</si>
  <si>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</si>
  <si>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</si>
  <si>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</si>
  <si>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</si>
  <si>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</si>
  <si>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</si>
  <si>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</si>
  <si>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</si>
  <si>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</si>
  <si>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</si>
  <si>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</si>
  <si>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</si>
  <si>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</si>
  <si>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</si>
  <si>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</si>
  <si>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</si>
  <si>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</si>
  <si>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</si>
  <si>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</si>
  <si>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</si>
  <si>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</si>
  <si>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</si>
  <si>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</si>
  <si>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</si>
  <si>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</si>
  <si>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</si>
  <si>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</si>
  <si>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</si>
  <si>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</si>
  <si>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</si>
  <si>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</si>
  <si>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</si>
  <si>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</si>
  <si>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</si>
  <si>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</si>
  <si>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</si>
  <si>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</si>
  <si>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</si>
  <si>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</si>
  <si>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</si>
  <si>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</si>
  <si>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</si>
  <si>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</si>
  <si>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</si>
  <si>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</si>
  <si>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</si>
  <si>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</si>
  <si>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</si>
  <si>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</si>
  <si>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</si>
  <si>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</si>
  <si>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</si>
  <si>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</si>
  <si>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</si>
  <si>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</si>
  <si>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</si>
  <si>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</si>
  <si>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</si>
  <si>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</si>
  <si>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</si>
  <si>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</si>
  <si>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</si>
  <si>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</si>
  <si>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</si>
  <si>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</si>
  <si>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</si>
  <si>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</si>
  <si>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</si>
  <si>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</si>
  <si>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</si>
  <si>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</si>
  <si>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</si>
  <si>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</si>
  <si>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</si>
  <si>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</si>
  <si>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</si>
  <si>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</si>
  <si>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</si>
  <si>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</si>
  <si>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</si>
  <si>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</si>
  <si>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</si>
  <si>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</si>
  <si>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</si>
  <si>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</si>
  <si>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</si>
  <si>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</si>
  <si>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</si>
  <si>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</si>
  <si>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</si>
  <si>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</si>
  <si>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</si>
  <si>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</si>
  <si>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</si>
  <si>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</si>
  <si>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</si>
  <si>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</si>
  <si>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</si>
  <si>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</si>
  <si>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</si>
  <si>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</si>
  <si>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</si>
  <si>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</si>
  <si>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</si>
  <si>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</si>
  <si>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</si>
  <si>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</si>
  <si>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</si>
  <si>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</si>
  <si>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</si>
  <si>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</si>
  <si>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</si>
  <si>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</si>
  <si>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</si>
  <si>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</si>
  <si>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</si>
  <si>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</si>
  <si>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</si>
  <si>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</si>
  <si>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</si>
  <si>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</si>
  <si>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</si>
  <si>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</si>
  <si>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</si>
  <si>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</si>
  <si>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</si>
  <si>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</si>
  <si>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</si>
  <si>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</si>
  <si>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</si>
  <si>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</si>
  <si>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</si>
  <si>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</si>
  <si>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</si>
  <si>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</si>
  <si>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</si>
  <si>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</si>
  <si>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</si>
  <si>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</si>
  <si>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</si>
  <si>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</si>
  <si>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</si>
  <si>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</si>
  <si>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</si>
  <si>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</si>
  <si>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</si>
  <si>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</si>
  <si>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</si>
  <si>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</si>
  <si>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</si>
  <si>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01-ENERO AL 30-JUNIO 2018</t>
  </si>
  <si>
    <t>MICRORED: CARAVELI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</si>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</sst>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I52" sqref="I52:J52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295</v>
      </c>
      <c r="G15" s="174">
        <f t="shared" si="0"/>
        <v>846</v>
      </c>
      <c r="H15" s="175">
        <f t="shared" si="0"/>
        <v>17</v>
      </c>
      <c r="I15" s="175">
        <f t="shared" si="0"/>
        <v>11</v>
      </c>
      <c r="J15" s="175">
        <f t="shared" si="0"/>
        <v>158</v>
      </c>
      <c r="K15" s="175">
        <f t="shared" si="0"/>
        <v>358</v>
      </c>
      <c r="L15" s="175">
        <f t="shared" si="0"/>
        <v>120</v>
      </c>
      <c r="M15" s="175">
        <f t="shared" si="0"/>
        <v>477</v>
      </c>
      <c r="N15" s="175">
        <f>N27+N29</f>
        <v>0</v>
      </c>
      <c r="O15" s="175">
        <f>O27+O29</f>
        <v>0</v>
      </c>
      <c r="P15" s="165">
        <f>P17+P19+P21+P23+P25+P27+P29+P34+P35+P36</f>
        <v>0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817</v>
      </c>
      <c r="G16" s="177">
        <f t="shared" si="1"/>
        <v>7825</v>
      </c>
      <c r="H16" s="178">
        <f t="shared" si="1"/>
        <v>26</v>
      </c>
      <c r="I16" s="178">
        <f t="shared" si="1"/>
        <v>76</v>
      </c>
      <c r="J16" s="178">
        <f t="shared" si="1"/>
        <v>410</v>
      </c>
      <c r="K16" s="178">
        <f t="shared" si="1"/>
        <v>3019</v>
      </c>
      <c r="L16" s="178">
        <f t="shared" si="1"/>
        <v>381</v>
      </c>
      <c r="M16" s="178">
        <f t="shared" si="1"/>
        <v>4730</v>
      </c>
      <c r="N16" s="178">
        <f>N28+N30</f>
        <v>0</v>
      </c>
      <c r="O16" s="178">
        <f>O28+O30</f>
        <v>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17</v>
      </c>
      <c r="G17" s="181">
        <f>I17+K17+M17</f>
        <v>57</v>
      </c>
      <c r="H17" s="207">
        <v>1</v>
      </c>
      <c r="I17" s="182">
        <v>2</v>
      </c>
      <c r="J17" s="207">
        <v>7</v>
      </c>
      <c r="K17" s="182">
        <v>29</v>
      </c>
      <c r="L17" s="207">
        <v>9</v>
      </c>
      <c r="M17" s="182">
        <v>26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17</v>
      </c>
      <c r="G18" s="181">
        <f t="shared" ref="G18:G36" si="3">I18+K18+M18</f>
        <v>0</v>
      </c>
      <c r="H18" s="186">
        <v>1</v>
      </c>
      <c r="I18" s="186">
        <v>0</v>
      </c>
      <c r="J18" s="186">
        <v>7</v>
      </c>
      <c r="K18" s="186">
        <v>0</v>
      </c>
      <c r="L18" s="186">
        <v>9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40</v>
      </c>
      <c r="G19" s="181">
        <f t="shared" si="3"/>
        <v>145</v>
      </c>
      <c r="H19" s="186">
        <v>4</v>
      </c>
      <c r="I19" s="186">
        <v>3</v>
      </c>
      <c r="J19" s="186">
        <v>18</v>
      </c>
      <c r="K19" s="186">
        <v>66</v>
      </c>
      <c r="L19" s="186">
        <v>18</v>
      </c>
      <c r="M19" s="186">
        <v>76</v>
      </c>
      <c r="N19" s="183">
        <v>0</v>
      </c>
      <c r="O19" s="199">
        <v>0</v>
      </c>
      <c r="P19" s="184">
        <v>0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40</v>
      </c>
      <c r="G20" s="181">
        <f t="shared" si="3"/>
        <v>580</v>
      </c>
      <c r="H20" s="186">
        <v>4</v>
      </c>
      <c r="I20" s="186">
        <v>12</v>
      </c>
      <c r="J20" s="186">
        <v>18</v>
      </c>
      <c r="K20" s="186">
        <v>264</v>
      </c>
      <c r="L20" s="186">
        <v>18</v>
      </c>
      <c r="M20" s="186">
        <v>304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90</v>
      </c>
      <c r="G21" s="181">
        <f t="shared" si="3"/>
        <v>288</v>
      </c>
      <c r="H21" s="186">
        <v>0</v>
      </c>
      <c r="I21" s="186">
        <v>1</v>
      </c>
      <c r="J21" s="186">
        <v>61</v>
      </c>
      <c r="K21" s="186">
        <v>98</v>
      </c>
      <c r="L21" s="186">
        <v>29</v>
      </c>
      <c r="M21" s="186">
        <v>189</v>
      </c>
      <c r="N21" s="183">
        <v>0</v>
      </c>
      <c r="O21" s="199">
        <v>0</v>
      </c>
      <c r="P21" s="184">
        <v>0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90</v>
      </c>
      <c r="G22" s="181">
        <f t="shared" si="3"/>
        <v>288</v>
      </c>
      <c r="H22" s="186">
        <v>0</v>
      </c>
      <c r="I22" s="186">
        <v>1</v>
      </c>
      <c r="J22" s="186">
        <v>61</v>
      </c>
      <c r="K22" s="186">
        <v>98</v>
      </c>
      <c r="L22" s="186">
        <v>29</v>
      </c>
      <c r="M22" s="186">
        <v>189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60</v>
      </c>
      <c r="G23" s="181">
        <f t="shared" si="3"/>
        <v>117</v>
      </c>
      <c r="H23" s="186">
        <v>11</v>
      </c>
      <c r="I23" s="186">
        <v>3</v>
      </c>
      <c r="J23" s="186">
        <v>30</v>
      </c>
      <c r="K23" s="186">
        <v>77</v>
      </c>
      <c r="L23" s="186">
        <v>19</v>
      </c>
      <c r="M23" s="186">
        <v>37</v>
      </c>
      <c r="N23" s="183">
        <v>0</v>
      </c>
      <c r="O23" s="199">
        <v>0</v>
      </c>
      <c r="P23" s="184">
        <v>0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60</v>
      </c>
      <c r="G24" s="181">
        <f t="shared" si="3"/>
        <v>117</v>
      </c>
      <c r="H24" s="186">
        <v>11</v>
      </c>
      <c r="I24" s="186">
        <v>3</v>
      </c>
      <c r="J24" s="186">
        <v>30</v>
      </c>
      <c r="K24" s="186">
        <v>77</v>
      </c>
      <c r="L24" s="186">
        <v>19</v>
      </c>
      <c r="M24" s="186">
        <v>37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30</v>
      </c>
      <c r="G25" s="181">
        <f t="shared" si="3"/>
        <v>11</v>
      </c>
      <c r="H25" s="186">
        <v>0</v>
      </c>
      <c r="I25" s="186">
        <v>0</v>
      </c>
      <c r="J25" s="186">
        <v>14</v>
      </c>
      <c r="K25" s="186">
        <v>2</v>
      </c>
      <c r="L25" s="186">
        <v>16</v>
      </c>
      <c r="M25" s="186">
        <v>9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30</v>
      </c>
      <c r="G26" s="181">
        <f t="shared" si="3"/>
        <v>0</v>
      </c>
      <c r="H26" s="186">
        <v>0</v>
      </c>
      <c r="I26" s="186">
        <v>0</v>
      </c>
      <c r="J26" s="186">
        <v>14</v>
      </c>
      <c r="K26" s="186">
        <v>0</v>
      </c>
      <c r="L26" s="186">
        <v>16</v>
      </c>
      <c r="M26" s="186">
        <v>0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52</v>
      </c>
      <c r="G27" s="181">
        <f t="shared" si="4"/>
        <v>228</v>
      </c>
      <c r="H27" s="186">
        <v>1</v>
      </c>
      <c r="I27" s="186">
        <v>2</v>
      </c>
      <c r="J27" s="186">
        <v>26</v>
      </c>
      <c r="K27" s="186">
        <v>86</v>
      </c>
      <c r="L27" s="186">
        <v>25</v>
      </c>
      <c r="M27" s="189">
        <v>140</v>
      </c>
      <c r="N27" s="159">
        <v>0</v>
      </c>
      <c r="O27" s="190">
        <v>0</v>
      </c>
      <c r="P27" s="184">
        <v>0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520</v>
      </c>
      <c r="G28" s="181">
        <f t="shared" si="4"/>
        <v>6840</v>
      </c>
      <c r="H28" s="186">
        <v>10</v>
      </c>
      <c r="I28" s="186">
        <v>60</v>
      </c>
      <c r="J28" s="186">
        <v>260</v>
      </c>
      <c r="K28" s="186">
        <v>2580</v>
      </c>
      <c r="L28" s="186">
        <v>250</v>
      </c>
      <c r="M28" s="189">
        <v>4200</v>
      </c>
      <c r="N28" s="186">
        <v>0</v>
      </c>
      <c r="O28" s="191">
        <v>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6</v>
      </c>
      <c r="G29" s="181">
        <f t="shared" si="4"/>
        <v>0</v>
      </c>
      <c r="H29" s="186">
        <v>0</v>
      </c>
      <c r="I29" s="186">
        <v>0</v>
      </c>
      <c r="J29" s="186">
        <v>2</v>
      </c>
      <c r="K29" s="186">
        <v>0</v>
      </c>
      <c r="L29" s="186">
        <v>4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60</v>
      </c>
      <c r="G30" s="181">
        <f t="shared" si="4"/>
        <v>0</v>
      </c>
      <c r="H30" s="186">
        <v>0</v>
      </c>
      <c r="I30" s="186">
        <v>0</v>
      </c>
      <c r="J30" s="186">
        <v>20</v>
      </c>
      <c r="K30" s="186">
        <v>0</v>
      </c>
      <c r="L30" s="186">
        <v>40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2</v>
      </c>
      <c r="G42" s="325"/>
      <c r="H42" s="326">
        <v>0</v>
      </c>
      <c r="I42" s="327"/>
      <c r="J42" s="326">
        <v>1</v>
      </c>
      <c r="K42" s="327"/>
      <c r="L42" s="326">
        <v>1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3</v>
      </c>
      <c r="G43" s="325"/>
      <c r="H43" s="326">
        <v>0</v>
      </c>
      <c r="I43" s="327"/>
      <c r="J43" s="326">
        <v>1</v>
      </c>
      <c r="K43" s="327"/>
      <c r="L43" s="326">
        <v>2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3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2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2</v>
      </c>
      <c r="D50" s="152">
        <v>29</v>
      </c>
      <c r="E50" s="210">
        <v>11</v>
      </c>
      <c r="F50" s="211">
        <v>1</v>
      </c>
      <c r="G50" s="212">
        <v>2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17</v>
      </c>
      <c r="F54" s="154">
        <v>1</v>
      </c>
      <c r="G54" s="154">
        <v>157</v>
      </c>
      <c r="H54" s="154">
        <v>2</v>
      </c>
      <c r="I54" s="154">
        <v>117</v>
      </c>
      <c r="J54" s="155">
        <v>2</v>
      </c>
      <c r="K54" s="141">
        <f t="shared" ref="K54:L57" si="5">E54+G54+I54</f>
        <v>291</v>
      </c>
      <c r="L54" s="141">
        <f t="shared" si="5"/>
        <v>5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1</v>
      </c>
      <c r="H55" s="154">
        <v>0</v>
      </c>
      <c r="I55" s="154">
        <v>0</v>
      </c>
      <c r="J55" s="155">
        <v>0</v>
      </c>
      <c r="K55" s="141">
        <f t="shared" si="5"/>
        <v>1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1</v>
      </c>
      <c r="J57" s="157">
        <v>0</v>
      </c>
      <c r="K57" s="141">
        <f t="shared" si="5"/>
        <v>1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17</v>
      </c>
      <c r="F58" s="208">
        <f>F54</f>
        <v>1</v>
      </c>
      <c r="G58" s="209">
        <f t="shared" ref="G58:L58" si="6">G54+G57</f>
        <v>157</v>
      </c>
      <c r="H58" s="209">
        <f t="shared" si="6"/>
        <v>2</v>
      </c>
      <c r="I58" s="209">
        <f t="shared" si="6"/>
        <v>118</v>
      </c>
      <c r="J58" s="209">
        <f t="shared" si="6"/>
        <v>2</v>
      </c>
      <c r="K58" s="209">
        <f t="shared" si="6"/>
        <v>292</v>
      </c>
      <c r="L58" s="209">
        <f t="shared" si="6"/>
        <v>5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19</v>
      </c>
      <c r="F59" s="159">
        <v>0</v>
      </c>
      <c r="G59" s="159">
        <v>212</v>
      </c>
      <c r="H59" s="159">
        <v>0</v>
      </c>
      <c r="I59" s="159">
        <v>141</v>
      </c>
      <c r="J59" s="160">
        <v>2</v>
      </c>
      <c r="K59" s="141">
        <f>E59+G59+I59</f>
        <v>372</v>
      </c>
      <c r="L59" s="141">
        <f>F59+H59+J59</f>
        <v>2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1</v>
      </c>
      <c r="F60" s="162">
        <v>0</v>
      </c>
      <c r="G60" s="162">
        <v>2</v>
      </c>
      <c r="H60" s="162">
        <v>0</v>
      </c>
      <c r="I60" s="162">
        <v>1</v>
      </c>
      <c r="J60" s="163">
        <v>0</v>
      </c>
      <c r="K60" s="141">
        <f>E60+G60+I60</f>
        <v>4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279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279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279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2018-07-12T16:26:55Z</dcterms:modified>
</cp:coreProperties>
</file>